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4 СЕССИЯ ОТ 17.03.2026\Проекты решений\9 (Корректировка бюджета)\"/>
    </mc:Choice>
  </mc:AlternateContent>
  <bookViews>
    <workbookView xWindow="0" yWindow="0" windowWidth="24470" windowHeight="11510"/>
  </bookViews>
  <sheets>
    <sheet name="Приложение 7" sheetId="1" r:id="rId1"/>
  </sheets>
  <definedNames>
    <definedName name="_xlnm._FilterDatabase" localSheetId="0" hidden="1">'Приложение 7'!$A$15:$E$25</definedName>
    <definedName name="_xlnm.Print_Titles" localSheetId="0">'Приложение 7'!$23:$25</definedName>
    <definedName name="_xlnm.Print_Area" localSheetId="0">'Приложение 7'!$A$1:$F$42</definedName>
  </definedNames>
  <calcPr calcId="152511"/>
</workbook>
</file>

<file path=xl/calcChain.xml><?xml version="1.0" encoding="utf-8"?>
<calcChain xmlns="http://schemas.openxmlformats.org/spreadsheetml/2006/main">
  <c r="F29" i="1" l="1"/>
  <c r="F28" i="1" s="1"/>
  <c r="F18" i="1" s="1"/>
  <c r="E29" i="1"/>
  <c r="E28" i="1" s="1"/>
  <c r="E18" i="1" s="1"/>
  <c r="E16" i="1" s="1"/>
  <c r="F41" i="1"/>
  <c r="F21" i="1" s="1"/>
  <c r="E41" i="1"/>
  <c r="E21" i="1"/>
  <c r="F35" i="1"/>
  <c r="E35" i="1"/>
  <c r="F39" i="1"/>
  <c r="F20" i="1"/>
  <c r="E39" i="1"/>
  <c r="E20" i="1"/>
  <c r="F37" i="1"/>
  <c r="F19" i="1"/>
  <c r="E37" i="1"/>
  <c r="E19" i="1"/>
  <c r="F26" i="1"/>
  <c r="F17" i="1"/>
  <c r="E26" i="1"/>
  <c r="E17" i="1"/>
  <c r="F16" i="1" l="1"/>
</calcChain>
</file>

<file path=xl/sharedStrings.xml><?xml version="1.0" encoding="utf-8"?>
<sst xmlns="http://schemas.openxmlformats.org/spreadsheetml/2006/main" count="79" uniqueCount="62">
  <si>
    <t>Наименование объекта</t>
  </si>
  <si>
    <t>№ п/п</t>
  </si>
  <si>
    <t>КАПИТАЛЬНЫЕ ВЛОЖЕНИЯ - ВСЕГО</t>
  </si>
  <si>
    <t>Жилищно-коммунальное хозяйство</t>
  </si>
  <si>
    <t>Годы строительства (реконструкции, разработка ПСД)</t>
  </si>
  <si>
    <t>Направления расходования средств</t>
  </si>
  <si>
    <t>3</t>
  </si>
  <si>
    <t>4</t>
  </si>
  <si>
    <t>к решению Норильского городского</t>
  </si>
  <si>
    <t>Совета депутатов</t>
  </si>
  <si>
    <t>тыс. руб.</t>
  </si>
  <si>
    <t>Культура</t>
  </si>
  <si>
    <t>Реконструкция нежилого отдельно стоящего здания, г. Норильск, Центральный район, ул. Ленинградская, д. 7 А</t>
  </si>
  <si>
    <t>1.1.1</t>
  </si>
  <si>
    <t>1.1</t>
  </si>
  <si>
    <t>1.2</t>
  </si>
  <si>
    <t>1.3</t>
  </si>
  <si>
    <t>Строительство жилого дома, расположенного по адресу: г. Норильск, район Талнах, ул. Пионерская, д. 8</t>
  </si>
  <si>
    <t>1.3.1</t>
  </si>
  <si>
    <t>1.4</t>
  </si>
  <si>
    <t>1.2.2</t>
  </si>
  <si>
    <t>1.4.1</t>
  </si>
  <si>
    <t>Предварительная проектно-сметная стоимость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</si>
  <si>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</si>
  <si>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</si>
  <si>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Центральный район, ул. Нансена, д. 6</t>
  </si>
  <si>
    <t>Другие общегосударственные вопросы</t>
  </si>
  <si>
    <t>1.2.1</t>
  </si>
  <si>
    <t>1.2.3</t>
  </si>
  <si>
    <t>1.2.4</t>
  </si>
  <si>
    <t>2021 - археологическое обследование земельного участка, историко-культурная экспертиза; 2023-2024 - инженерные изыскания и проектирование; государственная экспертиза; 2025 - 2027 - строительство</t>
  </si>
  <si>
    <t>2024 - археологическое обследование земельного участка, государственная историко-культурная экспертиза; инженерные изыскания; 2025 - проектирование; государственная экспертиза; 2026 - 2028 - строительство</t>
  </si>
  <si>
    <t>Мощность (м², м.п.)</t>
  </si>
  <si>
    <t>Нежилое отдельностоящее здание, г. Норильск, район Кайеркан, ул. Строительная, д. 9</t>
  </si>
  <si>
    <t>Сумма
на 2026 год</t>
  </si>
  <si>
    <t>Образование</t>
  </si>
  <si>
    <t>Здание МБОУ "СШ № 30", г. Норильск, район Талнах, ул. Бауманская, д. 12</t>
  </si>
  <si>
    <t>2018-2021 - изыскательские работы, разработка ПСД, прохождение государственной экспертизы;
2023-2025 - реконструкция;
2023 - оказание услуг по авторскому надзору;
2024 - оказание услуг технического заказчика и по осуществлению авторского надзора;  оказание услуг по устройству термометрических скважин; 
2025 - реконструкция; оказание услуг по осуществлению авторского надзора; оказание услуг по осуществлению строительного контроля; визуальное и инструментальное обследование выявленных дефектов; выполнение кадастровых работ с целью изготовления технического плана
2026-2027 - реконструкция; оказание услуг по осуществлению авторского надзора; оказание услуг по осуществлению строительного контроля</t>
  </si>
  <si>
    <t xml:space="preserve">
2025-2026  разработка проектной продукции на снос здания; государственная экспертиза проверки достоверности сметной стоимости</t>
  </si>
  <si>
    <t>1378,6 м2</t>
  </si>
  <si>
    <t>2025-2026 - разработка проектной продукции для обеспечения доступа МГН; государственная экспертиза</t>
  </si>
  <si>
    <t>86,86 м2</t>
  </si>
  <si>
    <t>Перечень объектов капитального строительства на 2026 год</t>
  </si>
  <si>
    <t>Приложение № 15</t>
  </si>
  <si>
    <t xml:space="preserve">  от "16" декабря 2025 № 31/6-619</t>
  </si>
  <si>
    <t>благоустройство</t>
  </si>
  <si>
    <t>Строительство колумбарных стенок на территории городского кладбища</t>
  </si>
  <si>
    <t>96 ячеек/4 стенка</t>
  </si>
  <si>
    <t xml:space="preserve">2011-2026 - строительство </t>
  </si>
  <si>
    <t>1.2.5</t>
  </si>
  <si>
    <t>жилищное хозяйство</t>
  </si>
  <si>
    <t>1.5</t>
  </si>
  <si>
    <t>Физическая культура</t>
  </si>
  <si>
    <t>1.5.1</t>
  </si>
  <si>
    <t>Реконструкция нежилого отдельно стоящего здания, расположенного по адресу: г. Норильск, район Талнах, ул. Космонавтов, д. 15 А</t>
  </si>
  <si>
    <t xml:space="preserve">2024-2025 - обследовательские и изыскательские работы,  проектные работы на реконструкцию здания, археологическое обследование и государственная историко-культурная экспертиза земельного участка, государственная экспертиза проектной документации и результатов инженерных изысканий </t>
  </si>
  <si>
    <t>Реконструкция коммуникационного канала 
по ул. Нансена на участке от разделительной полосы по ул. Бегичева до ул. Хантайская, 1,47 км</t>
  </si>
  <si>
    <t>2025 и 2026 - реконструкция</t>
  </si>
  <si>
    <t>1.2.6</t>
  </si>
  <si>
    <t>Приложение № 7</t>
  </si>
  <si>
    <t>Перечень объектов капитального строительства муниципальной собственности 
муниципального образования город Норильск на 2026 год</t>
  </si>
  <si>
    <t xml:space="preserve">  от "17" марта 2026 № 34/6-673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</si>
</sst>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_р_._-;\-* #,##0.0_р_._-;_-* &quot;-&quot;?_р_._-;_-@_-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1">
    <xf numFmtId="0" fontId="0" fillId="0" borderId="0" xfId="0"/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</cellXfs>
  <cellStyles count="6">
    <cellStyle name="Денежный 2" xfId="1"/>
    <cellStyle name="Денежный 2 2" xfId="2"/>
    <cellStyle name="Обычный" xfId="0" builtinId="0"/>
    <cellStyle name="Обычный 2" xfId="3"/>
    <cellStyle name="Финансовый 2" xfId="4"/>
    <cellStyle name="Финансовый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view="pageBreakPreview" zoomScale="85" zoomScaleNormal="60" zoomScaleSheetLayoutView="85" zoomScalePageLayoutView="75" workbookViewId="0">
      <selection activeCell="F5" sqref="F5"/>
    </sheetView>
  </sheetViews>
  <sheetFormatPr defaultColWidth="9.1796875" defaultRowHeight="15.5" x14ac:dyDescent="0.25"/>
  <cols>
    <col min="1" max="1" width="7.1796875" style="11" customWidth="1"/>
    <col min="2" max="2" width="56.7265625" style="12" customWidth="1"/>
    <col min="3" max="3" width="36.453125" style="12" customWidth="1"/>
    <col min="4" max="4" width="13.54296875" style="12" customWidth="1"/>
    <col min="5" max="5" width="19.81640625" style="13" customWidth="1"/>
    <col min="6" max="6" width="16" style="12" customWidth="1"/>
    <col min="7" max="16384" width="9.1796875" style="3"/>
  </cols>
  <sheetData>
    <row r="1" spans="1:6" x14ac:dyDescent="0.25">
      <c r="F1" s="31" t="s">
        <v>59</v>
      </c>
    </row>
    <row r="2" spans="1:6" x14ac:dyDescent="0.25">
      <c r="F2" s="31" t="s">
        <v>8</v>
      </c>
    </row>
    <row r="3" spans="1:6" x14ac:dyDescent="0.25">
      <c r="F3" s="31" t="s">
        <v>9</v>
      </c>
    </row>
    <row r="4" spans="1:6" x14ac:dyDescent="0.25">
      <c r="F4" s="7" t="s">
        <v>61</v>
      </c>
    </row>
    <row r="6" spans="1:6" x14ac:dyDescent="0.3">
      <c r="F6" s="9" t="s">
        <v>43</v>
      </c>
    </row>
    <row r="7" spans="1:6" x14ac:dyDescent="0.3">
      <c r="F7" s="9" t="s">
        <v>8</v>
      </c>
    </row>
    <row r="8" spans="1:6" x14ac:dyDescent="0.3">
      <c r="F8" s="9" t="s">
        <v>9</v>
      </c>
    </row>
    <row r="9" spans="1:6" x14ac:dyDescent="0.25">
      <c r="F9" s="7" t="s">
        <v>44</v>
      </c>
    </row>
    <row r="10" spans="1:6" ht="16.5" customHeight="1" x14ac:dyDescent="0.25"/>
    <row r="11" spans="1:6" ht="40.5" customHeight="1" x14ac:dyDescent="0.25">
      <c r="A11" s="40" t="s">
        <v>60</v>
      </c>
      <c r="B11" s="40"/>
      <c r="C11" s="40"/>
      <c r="D11" s="40"/>
      <c r="E11" s="40"/>
      <c r="F11" s="40"/>
    </row>
    <row r="12" spans="1:6" x14ac:dyDescent="0.25">
      <c r="A12" s="18"/>
      <c r="B12" s="17"/>
      <c r="C12" s="17"/>
      <c r="D12" s="17"/>
      <c r="E12" s="17"/>
      <c r="F12" s="19" t="s">
        <v>10</v>
      </c>
    </row>
    <row r="13" spans="1:6" ht="28.5" customHeight="1" x14ac:dyDescent="0.25">
      <c r="A13" s="37" t="s">
        <v>1</v>
      </c>
      <c r="B13" s="38" t="s">
        <v>5</v>
      </c>
      <c r="C13" s="38"/>
      <c r="D13" s="38"/>
      <c r="E13" s="38" t="s">
        <v>22</v>
      </c>
      <c r="F13" s="41" t="s">
        <v>34</v>
      </c>
    </row>
    <row r="14" spans="1:6" ht="48" customHeight="1" x14ac:dyDescent="0.25">
      <c r="A14" s="37"/>
      <c r="B14" s="38"/>
      <c r="C14" s="38"/>
      <c r="D14" s="38"/>
      <c r="E14" s="38"/>
      <c r="F14" s="41"/>
    </row>
    <row r="15" spans="1:6" s="8" customFormat="1" ht="12" customHeight="1" x14ac:dyDescent="0.25">
      <c r="A15" s="21">
        <v>1</v>
      </c>
      <c r="B15" s="42">
        <v>2</v>
      </c>
      <c r="C15" s="43"/>
      <c r="D15" s="43"/>
      <c r="E15" s="22" t="s">
        <v>6</v>
      </c>
      <c r="F15" s="22" t="s">
        <v>7</v>
      </c>
    </row>
    <row r="16" spans="1:6" ht="20.149999999999999" customHeight="1" x14ac:dyDescent="0.25">
      <c r="A16" s="21"/>
      <c r="B16" s="38" t="s">
        <v>2</v>
      </c>
      <c r="C16" s="38"/>
      <c r="D16" s="38"/>
      <c r="E16" s="23">
        <f>+E18+E17+E20+E19+E21</f>
        <v>5538823.8000000007</v>
      </c>
      <c r="F16" s="23">
        <f>+F18+F17+F20+F19+F21</f>
        <v>2085519.9999999998</v>
      </c>
    </row>
    <row r="17" spans="1:6" ht="20.149999999999999" customHeight="1" x14ac:dyDescent="0.25">
      <c r="A17" s="20" t="s">
        <v>14</v>
      </c>
      <c r="B17" s="24" t="s">
        <v>26</v>
      </c>
      <c r="C17" s="25"/>
      <c r="D17" s="26"/>
      <c r="E17" s="23">
        <f>E26</f>
        <v>340</v>
      </c>
      <c r="F17" s="23">
        <f>F26</f>
        <v>377.2</v>
      </c>
    </row>
    <row r="18" spans="1:6" x14ac:dyDescent="0.25">
      <c r="A18" s="20" t="s">
        <v>15</v>
      </c>
      <c r="B18" s="39" t="s">
        <v>3</v>
      </c>
      <c r="C18" s="39"/>
      <c r="D18" s="39"/>
      <c r="E18" s="23">
        <f>E28</f>
        <v>4982634.5</v>
      </c>
      <c r="F18" s="23">
        <f>F28</f>
        <v>1729029.5999999999</v>
      </c>
    </row>
    <row r="19" spans="1:6" x14ac:dyDescent="0.25">
      <c r="A19" s="20" t="s">
        <v>16</v>
      </c>
      <c r="B19" s="36" t="s">
        <v>35</v>
      </c>
      <c r="C19" s="36"/>
      <c r="D19" s="36"/>
      <c r="E19" s="23">
        <f>E37</f>
        <v>1481.2</v>
      </c>
      <c r="F19" s="23">
        <f>F37</f>
        <v>1413.7</v>
      </c>
    </row>
    <row r="20" spans="1:6" x14ac:dyDescent="0.25">
      <c r="A20" s="20" t="s">
        <v>19</v>
      </c>
      <c r="B20" s="36" t="s">
        <v>11</v>
      </c>
      <c r="C20" s="36"/>
      <c r="D20" s="36"/>
      <c r="E20" s="23">
        <f>E39</f>
        <v>529627.19999999995</v>
      </c>
      <c r="F20" s="23">
        <f>F39</f>
        <v>351682.9</v>
      </c>
    </row>
    <row r="21" spans="1:6" x14ac:dyDescent="0.25">
      <c r="A21" s="20" t="s">
        <v>51</v>
      </c>
      <c r="B21" s="44" t="s">
        <v>52</v>
      </c>
      <c r="C21" s="44"/>
      <c r="D21" s="44"/>
      <c r="E21" s="23">
        <f>E41</f>
        <v>24740.9</v>
      </c>
      <c r="F21" s="23">
        <f>F41</f>
        <v>3016.6</v>
      </c>
    </row>
    <row r="22" spans="1:6" ht="36.75" customHeight="1" x14ac:dyDescent="0.25">
      <c r="A22" s="44" t="s">
        <v>42</v>
      </c>
      <c r="B22" s="44"/>
      <c r="C22" s="44"/>
      <c r="D22" s="44"/>
      <c r="E22" s="44"/>
      <c r="F22" s="44"/>
    </row>
    <row r="23" spans="1:6" ht="15" customHeight="1" x14ac:dyDescent="0.25">
      <c r="A23" s="37" t="s">
        <v>1</v>
      </c>
      <c r="B23" s="45" t="s">
        <v>0</v>
      </c>
      <c r="C23" s="45" t="s">
        <v>4</v>
      </c>
      <c r="D23" s="45" t="s">
        <v>32</v>
      </c>
      <c r="E23" s="38" t="s">
        <v>22</v>
      </c>
      <c r="F23" s="41" t="s">
        <v>34</v>
      </c>
    </row>
    <row r="24" spans="1:6" ht="55.5" customHeight="1" x14ac:dyDescent="0.25">
      <c r="A24" s="37"/>
      <c r="B24" s="45"/>
      <c r="C24" s="45"/>
      <c r="D24" s="45"/>
      <c r="E24" s="38"/>
      <c r="F24" s="41"/>
    </row>
    <row r="25" spans="1:6" s="8" customFormat="1" ht="11.25" customHeight="1" x14ac:dyDescent="0.25">
      <c r="A25" s="21">
        <v>1</v>
      </c>
      <c r="B25" s="2">
        <v>2</v>
      </c>
      <c r="C25" s="2">
        <v>3</v>
      </c>
      <c r="D25" s="2">
        <v>4</v>
      </c>
      <c r="E25" s="2">
        <v>5</v>
      </c>
      <c r="F25" s="2">
        <v>6</v>
      </c>
    </row>
    <row r="26" spans="1:6" x14ac:dyDescent="0.25">
      <c r="A26" s="20" t="s">
        <v>14</v>
      </c>
      <c r="B26" s="24" t="s">
        <v>26</v>
      </c>
      <c r="C26" s="27"/>
      <c r="D26" s="27"/>
      <c r="E26" s="4">
        <f>E27</f>
        <v>340</v>
      </c>
      <c r="F26" s="4">
        <f>F27</f>
        <v>377.2</v>
      </c>
    </row>
    <row r="27" spans="1:6" s="10" customFormat="1" ht="70" x14ac:dyDescent="0.25">
      <c r="A27" s="21" t="s">
        <v>13</v>
      </c>
      <c r="B27" s="28" t="s">
        <v>33</v>
      </c>
      <c r="C27" s="2" t="s">
        <v>38</v>
      </c>
      <c r="D27" s="30" t="s">
        <v>39</v>
      </c>
      <c r="E27" s="5">
        <v>340</v>
      </c>
      <c r="F27" s="5">
        <v>377.2</v>
      </c>
    </row>
    <row r="28" spans="1:6" x14ac:dyDescent="0.25">
      <c r="A28" s="20" t="s">
        <v>15</v>
      </c>
      <c r="B28" s="44" t="s">
        <v>3</v>
      </c>
      <c r="C28" s="44"/>
      <c r="D28" s="44"/>
      <c r="E28" s="4">
        <f>E29+E35</f>
        <v>4982634.5</v>
      </c>
      <c r="F28" s="4">
        <f>F29+F35</f>
        <v>1729029.5999999999</v>
      </c>
    </row>
    <row r="29" spans="1:6" ht="20.25" customHeight="1" x14ac:dyDescent="0.25">
      <c r="A29" s="21"/>
      <c r="B29" s="46" t="s">
        <v>50</v>
      </c>
      <c r="C29" s="47"/>
      <c r="D29" s="47"/>
      <c r="E29" s="4">
        <f>SUM(E30:E34)</f>
        <v>4982634.5</v>
      </c>
      <c r="F29" s="4">
        <f>SUM(F30:F34)</f>
        <v>1714939.7</v>
      </c>
    </row>
    <row r="30" spans="1:6" ht="84" x14ac:dyDescent="0.25">
      <c r="A30" s="21" t="s">
        <v>27</v>
      </c>
      <c r="B30" s="28" t="s">
        <v>25</v>
      </c>
      <c r="C30" s="29" t="s">
        <v>30</v>
      </c>
      <c r="D30" s="30">
        <v>3191.02</v>
      </c>
      <c r="E30" s="5">
        <v>986617.5</v>
      </c>
      <c r="F30" s="1">
        <v>219839.6</v>
      </c>
    </row>
    <row r="31" spans="1:6" ht="84" x14ac:dyDescent="0.25">
      <c r="A31" s="21" t="s">
        <v>20</v>
      </c>
      <c r="B31" s="28" t="s">
        <v>24</v>
      </c>
      <c r="C31" s="29" t="s">
        <v>30</v>
      </c>
      <c r="D31" s="30">
        <v>5564.74</v>
      </c>
      <c r="E31" s="5">
        <v>1500000</v>
      </c>
      <c r="F31" s="1">
        <v>239371.6</v>
      </c>
    </row>
    <row r="32" spans="1:6" ht="84" x14ac:dyDescent="0.25">
      <c r="A32" s="21" t="s">
        <v>28</v>
      </c>
      <c r="B32" s="28" t="s">
        <v>17</v>
      </c>
      <c r="C32" s="29" t="s">
        <v>30</v>
      </c>
      <c r="D32" s="30">
        <v>3181.38</v>
      </c>
      <c r="E32" s="5">
        <v>951068.1</v>
      </c>
      <c r="F32" s="1">
        <v>234456.9</v>
      </c>
    </row>
    <row r="33" spans="1:6" ht="84" x14ac:dyDescent="0.25">
      <c r="A33" s="21" t="s">
        <v>29</v>
      </c>
      <c r="B33" s="28" t="s">
        <v>23</v>
      </c>
      <c r="C33" s="29" t="s">
        <v>31</v>
      </c>
      <c r="D33" s="30">
        <v>3037.6</v>
      </c>
      <c r="E33" s="5">
        <v>531035.80000000005</v>
      </c>
      <c r="F33" s="1">
        <v>514873.3</v>
      </c>
    </row>
    <row r="34" spans="1:6" ht="48" customHeight="1" x14ac:dyDescent="0.25">
      <c r="A34" s="21" t="s">
        <v>49</v>
      </c>
      <c r="B34" s="33" t="s">
        <v>56</v>
      </c>
      <c r="C34" s="2" t="s">
        <v>57</v>
      </c>
      <c r="D34" s="34">
        <v>1180.2</v>
      </c>
      <c r="E34" s="5">
        <v>1013913.1</v>
      </c>
      <c r="F34" s="1">
        <v>506398.3</v>
      </c>
    </row>
    <row r="35" spans="1:6" ht="21.75" customHeight="1" x14ac:dyDescent="0.25">
      <c r="A35" s="21"/>
      <c r="B35" s="46" t="s">
        <v>45</v>
      </c>
      <c r="C35" s="46"/>
      <c r="D35" s="46"/>
      <c r="E35" s="6">
        <f>E36</f>
        <v>0</v>
      </c>
      <c r="F35" s="32">
        <f>F36</f>
        <v>14089.9</v>
      </c>
    </row>
    <row r="36" spans="1:6" ht="38.25" customHeight="1" x14ac:dyDescent="0.25">
      <c r="A36" s="21" t="s">
        <v>58</v>
      </c>
      <c r="B36" s="28" t="s">
        <v>46</v>
      </c>
      <c r="C36" s="2" t="s">
        <v>48</v>
      </c>
      <c r="D36" s="2" t="s">
        <v>47</v>
      </c>
      <c r="E36" s="1">
        <v>0</v>
      </c>
      <c r="F36" s="35">
        <v>14089.9</v>
      </c>
    </row>
    <row r="37" spans="1:6" x14ac:dyDescent="0.25">
      <c r="A37" s="20" t="s">
        <v>16</v>
      </c>
      <c r="B37" s="48" t="s">
        <v>35</v>
      </c>
      <c r="C37" s="49"/>
      <c r="D37" s="50"/>
      <c r="E37" s="6">
        <f>E38</f>
        <v>1481.2</v>
      </c>
      <c r="F37" s="6">
        <f>F38</f>
        <v>1413.7</v>
      </c>
    </row>
    <row r="38" spans="1:6" ht="42" x14ac:dyDescent="0.25">
      <c r="A38" s="21" t="s">
        <v>18</v>
      </c>
      <c r="B38" s="28" t="s">
        <v>36</v>
      </c>
      <c r="C38" s="2" t="s">
        <v>40</v>
      </c>
      <c r="D38" s="30" t="s">
        <v>41</v>
      </c>
      <c r="E38" s="1">
        <v>1481.2</v>
      </c>
      <c r="F38" s="1">
        <v>1413.7</v>
      </c>
    </row>
    <row r="39" spans="1:6" x14ac:dyDescent="0.25">
      <c r="A39" s="20" t="s">
        <v>19</v>
      </c>
      <c r="B39" s="48" t="s">
        <v>11</v>
      </c>
      <c r="C39" s="49"/>
      <c r="D39" s="50"/>
      <c r="E39" s="6">
        <f>E40</f>
        <v>529627.19999999995</v>
      </c>
      <c r="F39" s="6">
        <f>F40</f>
        <v>351682.9</v>
      </c>
    </row>
    <row r="40" spans="1:6" ht="345" customHeight="1" x14ac:dyDescent="0.25">
      <c r="A40" s="21" t="s">
        <v>21</v>
      </c>
      <c r="B40" s="28" t="s">
        <v>12</v>
      </c>
      <c r="C40" s="2" t="s">
        <v>37</v>
      </c>
      <c r="D40" s="30">
        <v>3764.7</v>
      </c>
      <c r="E40" s="1">
        <v>529627.19999999995</v>
      </c>
      <c r="F40" s="1">
        <v>351682.9</v>
      </c>
    </row>
    <row r="41" spans="1:6" x14ac:dyDescent="0.25">
      <c r="A41" s="20" t="s">
        <v>51</v>
      </c>
      <c r="B41" s="44" t="s">
        <v>52</v>
      </c>
      <c r="C41" s="44"/>
      <c r="D41" s="44"/>
      <c r="E41" s="6">
        <f>E42</f>
        <v>24740.9</v>
      </c>
      <c r="F41" s="6">
        <f>F42</f>
        <v>3016.6</v>
      </c>
    </row>
    <row r="42" spans="1:6" ht="126" x14ac:dyDescent="0.25">
      <c r="A42" s="21" t="s">
        <v>53</v>
      </c>
      <c r="B42" s="28" t="s">
        <v>54</v>
      </c>
      <c r="C42" s="2" t="s">
        <v>55</v>
      </c>
      <c r="D42" s="30">
        <v>4962</v>
      </c>
      <c r="E42" s="1">
        <v>24740.9</v>
      </c>
      <c r="F42" s="1">
        <v>3016.6</v>
      </c>
    </row>
    <row r="43" spans="1:6" x14ac:dyDescent="0.25">
      <c r="A43" s="14"/>
      <c r="B43" s="15"/>
      <c r="C43" s="15"/>
      <c r="D43" s="15"/>
      <c r="E43" s="16"/>
    </row>
    <row r="44" spans="1:6" x14ac:dyDescent="0.25">
      <c r="A44" s="14"/>
      <c r="B44" s="15"/>
      <c r="C44" s="15"/>
      <c r="D44" s="15"/>
      <c r="E44" s="16"/>
    </row>
    <row r="45" spans="1:6" x14ac:dyDescent="0.25">
      <c r="A45" s="14"/>
      <c r="B45" s="15"/>
      <c r="C45" s="15"/>
      <c r="D45" s="15"/>
      <c r="E45" s="16"/>
    </row>
    <row r="46" spans="1:6" x14ac:dyDescent="0.25">
      <c r="A46" s="14"/>
      <c r="B46" s="15"/>
      <c r="C46" s="15"/>
      <c r="D46" s="15"/>
      <c r="E46" s="16"/>
    </row>
    <row r="47" spans="1:6" x14ac:dyDescent="0.25">
      <c r="A47" s="14"/>
      <c r="B47" s="15"/>
      <c r="C47" s="15"/>
      <c r="D47" s="15"/>
      <c r="E47" s="16"/>
    </row>
    <row r="48" spans="1:6" x14ac:dyDescent="0.25">
      <c r="A48" s="14"/>
      <c r="B48" s="15"/>
      <c r="C48" s="15"/>
      <c r="D48" s="15"/>
      <c r="E48" s="16"/>
    </row>
    <row r="49" spans="1:5" x14ac:dyDescent="0.25">
      <c r="A49" s="14"/>
      <c r="B49" s="15"/>
      <c r="C49" s="15"/>
      <c r="D49" s="15"/>
      <c r="E49" s="16"/>
    </row>
  </sheetData>
  <mergeCells count="24">
    <mergeCell ref="B28:D28"/>
    <mergeCell ref="B35:D35"/>
    <mergeCell ref="B29:D29"/>
    <mergeCell ref="B37:D37"/>
    <mergeCell ref="B41:D41"/>
    <mergeCell ref="B39:D39"/>
    <mergeCell ref="B21:D21"/>
    <mergeCell ref="F23:F24"/>
    <mergeCell ref="C23:C24"/>
    <mergeCell ref="D23:D24"/>
    <mergeCell ref="B23:B24"/>
    <mergeCell ref="A22:F22"/>
    <mergeCell ref="E23:E24"/>
    <mergeCell ref="A23:A24"/>
    <mergeCell ref="A11:F11"/>
    <mergeCell ref="F13:F14"/>
    <mergeCell ref="B16:D16"/>
    <mergeCell ref="E13:E14"/>
    <mergeCell ref="B15:D15"/>
    <mergeCell ref="B20:D20"/>
    <mergeCell ref="A13:A14"/>
    <mergeCell ref="B13:D14"/>
    <mergeCell ref="B18:D18"/>
    <mergeCell ref="B19:D19"/>
  </mergeCells>
  <phoneticPr fontId="0" type="noConversion"/>
  <pageMargins left="0.19685039370078741" right="0.19685039370078741" top="0.19685039370078741" bottom="0.19685039370078741" header="0" footer="0"/>
  <pageSetup paperSize="9" scale="98" fitToHeight="0" orientation="landscape" r:id="rId1"/>
  <headerFooter alignWithMargins="0">
    <oddHeader>&amp;CСтраница &amp;P</oddHeader>
    <oddFooter>&amp;C&amp;11Изменения в решение Норильского городского Совета депутатов "О бюджете муниципального образования город Норильск на 2026 год и на плановый период 2027 и 2028 годов"</oddFooter>
  </headerFooter>
  <rowBreaks count="4" manualBreakCount="4">
    <brk id="25" max="5" man="1"/>
    <brk id="32" max="5" man="1"/>
    <brk id="38" max="5" man="1"/>
    <brk id="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Павлюк Наталия Павловна</cp:lastModifiedBy>
  <cp:lastPrinted>2026-02-18T11:16:21Z</cp:lastPrinted>
  <dcterms:created xsi:type="dcterms:W3CDTF">2008-11-05T03:52:43Z</dcterms:created>
  <dcterms:modified xsi:type="dcterms:W3CDTF">2026-03-13T05:36:18Z</dcterms:modified>
</cp:coreProperties>
</file>